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/>
</workbook>
</file>

<file path=xl/calcChain.xml><?xml version="1.0" encoding="utf-8"?>
<calcChain xmlns="http://schemas.openxmlformats.org/spreadsheetml/2006/main">
  <c r="C10" i="1" l="1"/>
  <c r="D10" i="1" l="1"/>
  <c r="D25" i="1" s="1"/>
  <c r="E13" i="1" l="1"/>
  <c r="E14" i="1"/>
  <c r="E15" i="1"/>
  <c r="E16" i="1"/>
  <c r="E17" i="1"/>
  <c r="E18" i="1"/>
  <c r="E19" i="1"/>
  <c r="E20" i="1"/>
  <c r="E21" i="1"/>
  <c r="E22" i="1"/>
  <c r="E23" i="1"/>
  <c r="E24" i="1"/>
  <c r="E12" i="1"/>
  <c r="E10" i="1" s="1"/>
  <c r="E32" i="1"/>
  <c r="E33" i="1"/>
  <c r="E31" i="1"/>
  <c r="E29" i="1"/>
  <c r="E28" i="1"/>
  <c r="E30" i="1"/>
  <c r="D26" i="1"/>
  <c r="E26" i="1" l="1"/>
  <c r="C26" i="1"/>
  <c r="C25" i="1"/>
  <c r="E25" i="1" s="1"/>
</calcChain>
</file>

<file path=xl/sharedStrings.xml><?xml version="1.0" encoding="utf-8"?>
<sst xmlns="http://schemas.openxmlformats.org/spreadsheetml/2006/main" count="57" uniqueCount="57">
  <si>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</si>
  <si>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</si>
  <si>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</si>
  <si>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</si>
  <si>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</si>
  <si>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</si>
  <si>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</si>
  <si>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</si>
  <si>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</si>
  <si>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</si>
  <si>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</si>
  <si>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</si>
  <si>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</si>
  <si>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</si>
  <si>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</si>
  <si>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</si>
  <si>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</si>
  <si>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</si>
  <si>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</si>
  <si>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</si>
  <si>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</si>
  <si>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</si>
  <si>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</si>
  <si>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</si>
  <si>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</si>
  <si>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</si>
  <si>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</si>
  <si>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</si>
  <si>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</si>
  <si>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</si>
  <si>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</si>
  <si>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</si>
  <si>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</si>
  <si>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</si>
  <si>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</si>
  <si>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</si>
  <si>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</si>
  <si>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</si>
  <si>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</si>
  <si>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</si>
  <si>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</si>
  <si>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</si>
  <si>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</si>
  <si>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</si>
  <si>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</si>
  <si>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</si>
  <si>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</si>
  <si>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городского поселения Березово</t>
  </si>
  <si>
    <t>тыс. руб.</t>
  </si>
  <si>
    <t>в том числе: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</si>
  <si>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</si>
  <si>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Утвержденный план</t>
  </si>
  <si>
    <t>Уточнение</t>
  </si>
  <si>
    <t>Уточненный план</t>
  </si>
  <si>
    <t xml:space="preserve">Смета муниципального дорожного фонда городского поселения Берёзово на 2023 год </t>
  </si>
  <si>
    <t xml:space="preserve"> Приложение 13</t>
  </si>
  <si>
    <t xml:space="preserve">от 15 декабря 2023 года № 104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</si>
</sst>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20" zoomScaleNormal="100" zoomScaleSheetLayoutView="120" workbookViewId="0">
      <selection activeCell="C5" sqref="C5"/>
    </sheetView>
  </sheetViews>
  <sheetFormatPr defaultRowHeight="11.25" x14ac:dyDescent="0.2"/>
  <cols>
    <col min="1" max="1" width="5.42578125" style="25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33" t="s">
        <v>55</v>
      </c>
      <c r="D1" s="33"/>
      <c r="E1" s="33"/>
    </row>
    <row r="2" spans="1:5" x14ac:dyDescent="0.2">
      <c r="C2" s="33" t="s">
        <v>46</v>
      </c>
      <c r="D2" s="33"/>
      <c r="E2" s="33"/>
    </row>
    <row r="3" spans="1:5" x14ac:dyDescent="0.2">
      <c r="C3" s="33" t="s">
        <v>47</v>
      </c>
      <c r="D3" s="33"/>
      <c r="E3" s="33"/>
    </row>
    <row r="4" spans="1:5" x14ac:dyDescent="0.2">
      <c r="C4" s="33" t="s">
        <v>56</v>
      </c>
      <c r="D4" s="33"/>
      <c r="E4" s="33"/>
    </row>
    <row r="6" spans="1:5" ht="27" customHeight="1" x14ac:dyDescent="0.2">
      <c r="A6" s="34" t="s">
        <v>54</v>
      </c>
      <c r="B6" s="34"/>
      <c r="C6" s="34"/>
      <c r="D6" s="34"/>
      <c r="E6" s="34"/>
    </row>
    <row r="7" spans="1:5" x14ac:dyDescent="0.2">
      <c r="A7" s="2"/>
      <c r="C7" s="32" t="s">
        <v>48</v>
      </c>
      <c r="D7" s="32"/>
      <c r="E7" s="32"/>
    </row>
    <row r="8" spans="1:5" ht="22.5" x14ac:dyDescent="0.2">
      <c r="A8" s="5" t="s">
        <v>39</v>
      </c>
      <c r="B8" s="3" t="s">
        <v>0</v>
      </c>
      <c r="C8" s="27" t="s">
        <v>51</v>
      </c>
      <c r="D8" s="30" t="s">
        <v>52</v>
      </c>
      <c r="E8" s="31" t="s">
        <v>53</v>
      </c>
    </row>
    <row r="9" spans="1:5" x14ac:dyDescent="0.2">
      <c r="A9" s="4">
        <v>1</v>
      </c>
      <c r="B9" s="5">
        <v>2</v>
      </c>
      <c r="C9" s="5">
        <v>3</v>
      </c>
      <c r="D9" s="7"/>
      <c r="E9" s="7"/>
    </row>
    <row r="10" spans="1:5" x14ac:dyDescent="0.2">
      <c r="A10" s="26" t="s">
        <v>1</v>
      </c>
      <c r="B10" s="19" t="s">
        <v>2</v>
      </c>
      <c r="C10" s="29">
        <f>C12+C13+C14+C15+C16+C17+C18+C19+C20+C21+C22+C23</f>
        <v>27717.699999999997</v>
      </c>
      <c r="D10" s="29">
        <f>D12+D13+D14+D15+D16+D17+D18+D19+D20+D21+D22+D23</f>
        <v>1420</v>
      </c>
      <c r="E10" s="29">
        <f>E12+E13+E14+E15+E16+E17+E18+E19+E20+E21+E22+E23</f>
        <v>29137.699999999997</v>
      </c>
    </row>
    <row r="11" spans="1:5" x14ac:dyDescent="0.2">
      <c r="A11" s="27"/>
      <c r="B11" s="18" t="s">
        <v>3</v>
      </c>
      <c r="C11" s="13"/>
      <c r="D11" s="30"/>
      <c r="E11" s="30"/>
    </row>
    <row r="12" spans="1:5" ht="33.75" x14ac:dyDescent="0.2">
      <c r="A12" s="27" t="s">
        <v>4</v>
      </c>
      <c r="B12" s="18" t="s">
        <v>5</v>
      </c>
      <c r="C12" s="13">
        <v>14850</v>
      </c>
      <c r="D12" s="9">
        <v>1450</v>
      </c>
      <c r="E12" s="9">
        <f>C12+D12</f>
        <v>16300</v>
      </c>
    </row>
    <row r="13" spans="1:5" ht="22.5" x14ac:dyDescent="0.2">
      <c r="A13" s="27" t="s">
        <v>6</v>
      </c>
      <c r="B13" s="20" t="s">
        <v>7</v>
      </c>
      <c r="C13" s="13">
        <v>410</v>
      </c>
      <c r="D13" s="9">
        <v>-30</v>
      </c>
      <c r="E13" s="9">
        <f t="shared" ref="E13:E24" si="0">C13+D13</f>
        <v>380</v>
      </c>
    </row>
    <row r="14" spans="1:5" ht="25.5" customHeight="1" x14ac:dyDescent="0.2">
      <c r="A14" s="27" t="s">
        <v>8</v>
      </c>
      <c r="B14" s="20" t="s">
        <v>9</v>
      </c>
      <c r="C14" s="13">
        <v>0</v>
      </c>
      <c r="D14" s="9">
        <v>0</v>
      </c>
      <c r="E14" s="9">
        <f t="shared" si="0"/>
        <v>0</v>
      </c>
    </row>
    <row r="15" spans="1:5" ht="34.5" customHeight="1" x14ac:dyDescent="0.2">
      <c r="A15" s="27" t="s">
        <v>10</v>
      </c>
      <c r="B15" s="20" t="s">
        <v>11</v>
      </c>
      <c r="C15" s="13">
        <v>0</v>
      </c>
      <c r="D15" s="9">
        <v>0</v>
      </c>
      <c r="E15" s="9">
        <f t="shared" si="0"/>
        <v>0</v>
      </c>
    </row>
    <row r="16" spans="1:5" ht="16.5" customHeight="1" x14ac:dyDescent="0.2">
      <c r="A16" s="27" t="s">
        <v>12</v>
      </c>
      <c r="B16" s="20" t="s">
        <v>13</v>
      </c>
      <c r="C16" s="13">
        <v>0</v>
      </c>
      <c r="D16" s="9">
        <v>0</v>
      </c>
      <c r="E16" s="9">
        <f t="shared" si="0"/>
        <v>0</v>
      </c>
    </row>
    <row r="17" spans="1:5" ht="33.75" x14ac:dyDescent="0.2">
      <c r="A17" s="27" t="s">
        <v>14</v>
      </c>
      <c r="B17" s="20" t="s">
        <v>15</v>
      </c>
      <c r="C17" s="13">
        <v>0</v>
      </c>
      <c r="D17" s="9">
        <v>0</v>
      </c>
      <c r="E17" s="9">
        <f t="shared" si="0"/>
        <v>0</v>
      </c>
    </row>
    <row r="18" spans="1:5" ht="56.25" x14ac:dyDescent="0.2">
      <c r="A18" s="27" t="s">
        <v>16</v>
      </c>
      <c r="B18" s="20" t="s">
        <v>17</v>
      </c>
      <c r="C18" s="13">
        <v>0</v>
      </c>
      <c r="D18" s="9">
        <v>0</v>
      </c>
      <c r="E18" s="9">
        <f t="shared" si="0"/>
        <v>0</v>
      </c>
    </row>
    <row r="19" spans="1:5" ht="56.25" x14ac:dyDescent="0.2">
      <c r="A19" s="27" t="s">
        <v>18</v>
      </c>
      <c r="B19" s="20" t="s">
        <v>19</v>
      </c>
      <c r="C19" s="13">
        <v>0</v>
      </c>
      <c r="D19" s="9">
        <v>0</v>
      </c>
      <c r="E19" s="9">
        <f t="shared" si="0"/>
        <v>0</v>
      </c>
    </row>
    <row r="20" spans="1:5" ht="22.5" x14ac:dyDescent="0.2">
      <c r="A20" s="27" t="s">
        <v>20</v>
      </c>
      <c r="B20" s="20" t="s">
        <v>21</v>
      </c>
      <c r="C20" s="14">
        <v>9861.1</v>
      </c>
      <c r="D20" s="9">
        <v>0</v>
      </c>
      <c r="E20" s="9">
        <f t="shared" si="0"/>
        <v>9861.1</v>
      </c>
    </row>
    <row r="21" spans="1:5" ht="33.75" x14ac:dyDescent="0.2">
      <c r="A21" s="27" t="s">
        <v>22</v>
      </c>
      <c r="B21" s="20" t="s">
        <v>23</v>
      </c>
      <c r="C21" s="13">
        <v>0</v>
      </c>
      <c r="D21" s="9">
        <v>0</v>
      </c>
      <c r="E21" s="9">
        <f t="shared" si="0"/>
        <v>0</v>
      </c>
    </row>
    <row r="22" spans="1:5" ht="56.25" x14ac:dyDescent="0.2">
      <c r="A22" s="27" t="s">
        <v>24</v>
      </c>
      <c r="B22" s="20" t="s">
        <v>25</v>
      </c>
      <c r="C22" s="13">
        <v>2596.6</v>
      </c>
      <c r="D22" s="9">
        <v>0</v>
      </c>
      <c r="E22" s="9">
        <f t="shared" si="0"/>
        <v>2596.6</v>
      </c>
    </row>
    <row r="23" spans="1:5" ht="33.75" x14ac:dyDescent="0.2">
      <c r="A23" s="27" t="s">
        <v>26</v>
      </c>
      <c r="B23" s="20" t="s">
        <v>27</v>
      </c>
      <c r="C23" s="13">
        <v>0</v>
      </c>
      <c r="D23" s="9">
        <v>0</v>
      </c>
      <c r="E23" s="9">
        <f t="shared" si="0"/>
        <v>0</v>
      </c>
    </row>
    <row r="24" spans="1:5" ht="15" customHeight="1" x14ac:dyDescent="0.2">
      <c r="A24" s="27" t="s">
        <v>28</v>
      </c>
      <c r="B24" s="21" t="s">
        <v>29</v>
      </c>
      <c r="C24" s="13">
        <v>7551.8</v>
      </c>
      <c r="D24" s="9">
        <v>0</v>
      </c>
      <c r="E24" s="9">
        <f t="shared" si="0"/>
        <v>7551.8</v>
      </c>
    </row>
    <row r="25" spans="1:5" x14ac:dyDescent="0.2">
      <c r="A25" s="27" t="s">
        <v>30</v>
      </c>
      <c r="B25" s="22" t="s">
        <v>31</v>
      </c>
      <c r="C25" s="16">
        <f>C10+C24</f>
        <v>35269.5</v>
      </c>
      <c r="D25" s="17">
        <f>D10+D24</f>
        <v>1420</v>
      </c>
      <c r="E25" s="17">
        <f>C25+D25</f>
        <v>36689.5</v>
      </c>
    </row>
    <row r="26" spans="1:5" s="6" customFormat="1" x14ac:dyDescent="0.2">
      <c r="A26" s="28" t="s">
        <v>32</v>
      </c>
      <c r="B26" s="23" t="s">
        <v>33</v>
      </c>
      <c r="C26" s="15">
        <f>C28+C29+C30+C31+C32+C33</f>
        <v>35269.5</v>
      </c>
      <c r="D26" s="15">
        <f t="shared" ref="D26:E26" si="1">D28+D29+D30+D31+D32+D33</f>
        <v>1420</v>
      </c>
      <c r="E26" s="15">
        <f t="shared" si="1"/>
        <v>36689.5</v>
      </c>
    </row>
    <row r="27" spans="1:5" x14ac:dyDescent="0.2">
      <c r="A27" s="11"/>
      <c r="B27" s="24" t="s">
        <v>49</v>
      </c>
      <c r="C27" s="8"/>
      <c r="D27" s="9"/>
      <c r="E27" s="9"/>
    </row>
    <row r="28" spans="1:5" ht="67.5" x14ac:dyDescent="0.2">
      <c r="A28" s="11" t="s">
        <v>40</v>
      </c>
      <c r="B28" s="24" t="s">
        <v>50</v>
      </c>
      <c r="C28" s="8">
        <v>0</v>
      </c>
      <c r="D28" s="9">
        <v>0</v>
      </c>
      <c r="E28" s="9">
        <f>C28+D28</f>
        <v>0</v>
      </c>
    </row>
    <row r="29" spans="1:5" ht="22.5" x14ac:dyDescent="0.2">
      <c r="A29" s="11" t="s">
        <v>41</v>
      </c>
      <c r="B29" s="24" t="s">
        <v>34</v>
      </c>
      <c r="C29" s="8">
        <v>0</v>
      </c>
      <c r="D29" s="9">
        <v>0</v>
      </c>
      <c r="E29" s="9">
        <f>C29+D29</f>
        <v>0</v>
      </c>
    </row>
    <row r="30" spans="1:5" x14ac:dyDescent="0.2">
      <c r="A30" s="11" t="s">
        <v>45</v>
      </c>
      <c r="B30" s="24" t="s">
        <v>35</v>
      </c>
      <c r="C30" s="10">
        <v>31992.6</v>
      </c>
      <c r="D30" s="9">
        <v>1420</v>
      </c>
      <c r="E30" s="9">
        <f>C30+D30</f>
        <v>33412.6</v>
      </c>
    </row>
    <row r="31" spans="1:5" x14ac:dyDescent="0.2">
      <c r="A31" s="12" t="s">
        <v>42</v>
      </c>
      <c r="B31" s="24" t="s">
        <v>36</v>
      </c>
      <c r="C31" s="8">
        <v>476</v>
      </c>
      <c r="D31" s="9">
        <v>0</v>
      </c>
      <c r="E31" s="9">
        <f>C31+D31</f>
        <v>476</v>
      </c>
    </row>
    <row r="32" spans="1:5" ht="33.75" x14ac:dyDescent="0.2">
      <c r="A32" s="12" t="s">
        <v>43</v>
      </c>
      <c r="B32" s="24" t="s">
        <v>37</v>
      </c>
      <c r="C32" s="8">
        <v>0</v>
      </c>
      <c r="D32" s="9">
        <v>0</v>
      </c>
      <c r="E32" s="9">
        <f t="shared" ref="E32:E33" si="2">C32+D32</f>
        <v>0</v>
      </c>
    </row>
    <row r="33" spans="1:5" ht="45.75" customHeight="1" x14ac:dyDescent="0.2">
      <c r="A33" s="12" t="s">
        <v>44</v>
      </c>
      <c r="B33" s="24" t="s">
        <v>38</v>
      </c>
      <c r="C33" s="8">
        <v>2800.9</v>
      </c>
      <c r="D33" s="9">
        <v>0</v>
      </c>
      <c r="E33" s="9">
        <f t="shared" si="2"/>
        <v>2800.9</v>
      </c>
    </row>
  </sheetData>
  <mergeCells count="6">
    <mergeCell ref="C7:E7"/>
    <mergeCell ref="C1:E1"/>
    <mergeCell ref="C2:E2"/>
    <mergeCell ref="C3:E3"/>
    <mergeCell ref="C4:E4"/>
    <mergeCell ref="A6:E6"/>
  </mergeCells>
  <pageMargins left="0.74803149606299213" right="0.35433070866141736" top="0.19685039370078741" bottom="0.19685039370078741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2023-12-18T07:20:15Z</dcterms:modified>
</cp:coreProperties>
</file>